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6" i="6" l="1"/>
  <c r="F25" i="6" l="1"/>
  <c r="F24" i="6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<sst xmlns="http://schemas.openxmlformats.org/spreadsheetml/2006/main" count="66" uniqueCount="51">
  <si>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</si>
  <si>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</si>
  <si>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</si>
  <si>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</si>
  <si>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</si>
  <si>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</si>
  <si>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</si>
  <si>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</si>
  <si>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</si>
  <si>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</si>
  <si>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</si>
  <si>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</si>
  <si>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</si>
  <si>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</si>
  <si>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</si>
  <si>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</si>
  <si>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</si>
  <si>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</si>
  <si>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</si>
  <si>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</si>
  <si>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</si>
  <si>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</si>
  <si>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</si>
  <si>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</si>
  <si>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</si>
  <si>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</si>
  <si>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</si>
  <si>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</si>
  <si>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</si>
  <si>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</si>
  <si>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</si>
  <si>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</si>
  <si>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</si>
  <si>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</si>
  <si>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</si>
  <si>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</si>
  <si>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</si>
  <si>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</si>
  <si>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</si>
  <si>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</si>
  <si>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</si>
  <si>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</si>
  <si>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</si>
  <si>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</si>
  <si>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</si>
  <si>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</si>
  <si>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</si>
  <si>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</si>
  <si>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</si>
  <si>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</si>
  <si>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ради від 15 лютого 2022 №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</si>
</sst>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topLeftCell="A7" zoomScaleNormal="80" zoomScaleSheetLayoutView="100" workbookViewId="0">
      <selection activeCell="H19" sqref="H19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28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29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30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31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46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50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49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32</v>
      </c>
      <c r="B18" s="34" t="s">
        <v>43</v>
      </c>
      <c r="C18" s="9" t="s">
        <v>27</v>
      </c>
      <c r="D18" s="12" t="s">
        <v>15</v>
      </c>
      <c r="E18" s="12" t="s">
        <v>20</v>
      </c>
      <c r="F18" s="13">
        <f>G18+H18+I18+J18</f>
        <v>27470</v>
      </c>
      <c r="G18" s="14">
        <f>G19+G20+G21+G22+G23+G24</f>
        <v>3100</v>
      </c>
      <c r="H18" s="14">
        <f>H19+H20+H21+H22+H23+H24</f>
        <v>4000</v>
      </c>
      <c r="I18" s="14">
        <f>I19+I20+I21+I22+I23+I24</f>
        <v>13370</v>
      </c>
      <c r="J18" s="14">
        <f>J19+J20+J21+J22+J23+J24</f>
        <v>7000</v>
      </c>
      <c r="K18" s="15"/>
    </row>
    <row r="19" spans="1:11" ht="189" customHeight="1" x14ac:dyDescent="0.25">
      <c r="A19" s="11" t="s">
        <v>33</v>
      </c>
      <c r="B19" s="16" t="s">
        <v>45</v>
      </c>
      <c r="C19" s="17" t="s">
        <v>27</v>
      </c>
      <c r="D19" s="18" t="s">
        <v>15</v>
      </c>
      <c r="E19" s="18" t="s">
        <v>20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49" t="s">
        <v>38</v>
      </c>
    </row>
    <row r="20" spans="1:11" ht="141" customHeight="1" x14ac:dyDescent="0.25">
      <c r="A20" s="11" t="s">
        <v>12</v>
      </c>
      <c r="B20" s="16" t="s">
        <v>34</v>
      </c>
      <c r="C20" s="49" t="s">
        <v>27</v>
      </c>
      <c r="D20" s="50" t="s">
        <v>15</v>
      </c>
      <c r="E20" s="50" t="s">
        <v>20</v>
      </c>
      <c r="F20" s="1">
        <f t="shared" ref="F20:F22" si="0">SUM(G20:J20)</f>
        <v>500</v>
      </c>
      <c r="G20" s="1"/>
      <c r="H20" s="1"/>
      <c r="I20" s="19">
        <v>500</v>
      </c>
      <c r="J20" s="19"/>
      <c r="K20" s="37"/>
    </row>
    <row r="21" spans="1:11" ht="61.9" customHeight="1" x14ac:dyDescent="0.25">
      <c r="A21" s="11" t="s">
        <v>39</v>
      </c>
      <c r="B21" s="16" t="s">
        <v>35</v>
      </c>
      <c r="C21" s="37"/>
      <c r="D21" s="51"/>
      <c r="E21" s="51"/>
      <c r="F21" s="1">
        <f t="shared" si="0"/>
        <v>30</v>
      </c>
      <c r="G21" s="1"/>
      <c r="H21" s="1"/>
      <c r="I21" s="19">
        <v>30</v>
      </c>
      <c r="J21" s="19"/>
      <c r="K21" s="37"/>
    </row>
    <row r="22" spans="1:11" ht="57.6" customHeight="1" x14ac:dyDescent="0.25">
      <c r="A22" s="11" t="s">
        <v>40</v>
      </c>
      <c r="B22" s="16" t="s">
        <v>36</v>
      </c>
      <c r="C22" s="37"/>
      <c r="D22" s="51"/>
      <c r="E22" s="51"/>
      <c r="F22" s="1">
        <f t="shared" si="0"/>
        <v>40</v>
      </c>
      <c r="G22" s="1"/>
      <c r="H22" s="1"/>
      <c r="I22" s="19">
        <v>40</v>
      </c>
      <c r="J22" s="19"/>
      <c r="K22" s="38"/>
    </row>
    <row r="23" spans="1:11" ht="118.5" customHeight="1" x14ac:dyDescent="0.25">
      <c r="A23" s="11" t="s">
        <v>41</v>
      </c>
      <c r="B23" s="20" t="s">
        <v>44</v>
      </c>
      <c r="C23" s="17" t="s">
        <v>27</v>
      </c>
      <c r="D23" s="18" t="s">
        <v>15</v>
      </c>
      <c r="E23" s="18" t="s">
        <v>20</v>
      </c>
      <c r="F23" s="1">
        <f t="shared" ref="F23:F25" si="1">SUM(G23:J23)</f>
        <v>1900</v>
      </c>
      <c r="G23" s="1">
        <v>100</v>
      </c>
      <c r="H23" s="1"/>
      <c r="I23" s="1">
        <v>1800</v>
      </c>
      <c r="J23" s="1"/>
      <c r="K23" s="37" t="s">
        <v>37</v>
      </c>
    </row>
    <row r="24" spans="1:11" ht="87" customHeight="1" x14ac:dyDescent="0.25">
      <c r="A24" s="11" t="s">
        <v>42</v>
      </c>
      <c r="B24" s="21" t="s">
        <v>26</v>
      </c>
      <c r="C24" s="17" t="s">
        <v>27</v>
      </c>
      <c r="D24" s="22" t="s">
        <v>15</v>
      </c>
      <c r="E24" s="18" t="s">
        <v>20</v>
      </c>
      <c r="F24" s="1">
        <f t="shared" si="1"/>
        <v>7000</v>
      </c>
      <c r="G24" s="1"/>
      <c r="H24" s="1"/>
      <c r="I24" s="1">
        <v>5000</v>
      </c>
      <c r="J24" s="23">
        <v>2000</v>
      </c>
      <c r="K24" s="38"/>
    </row>
    <row r="25" spans="1:11" ht="100.5" customHeight="1" x14ac:dyDescent="0.25">
      <c r="A25" s="24" t="s">
        <v>13</v>
      </c>
      <c r="B25" s="25" t="s">
        <v>9</v>
      </c>
      <c r="C25" s="9" t="s">
        <v>27</v>
      </c>
      <c r="D25" s="9" t="s">
        <v>16</v>
      </c>
      <c r="E25" s="12" t="s">
        <v>20</v>
      </c>
      <c r="F25" s="26">
        <f t="shared" si="1"/>
        <v>50483</v>
      </c>
      <c r="G25" s="26">
        <v>11290</v>
      </c>
      <c r="H25" s="26">
        <v>15793</v>
      </c>
      <c r="I25" s="26">
        <v>10900</v>
      </c>
      <c r="J25" s="26">
        <v>12500</v>
      </c>
      <c r="K25" s="12" t="s">
        <v>14</v>
      </c>
    </row>
    <row r="26" spans="1:11" ht="32.450000000000003" customHeight="1" x14ac:dyDescent="0.25">
      <c r="A26" s="36" t="s">
        <v>11</v>
      </c>
      <c r="B26" s="36"/>
      <c r="C26" s="36" t="s">
        <v>20</v>
      </c>
      <c r="D26" s="36"/>
      <c r="E26" s="36"/>
      <c r="F26" s="13">
        <f>G26+H26+I26+J26</f>
        <v>77953</v>
      </c>
      <c r="G26" s="13">
        <f>G18+G25</f>
        <v>14390</v>
      </c>
      <c r="H26" s="13">
        <f>H18+H25</f>
        <v>19793</v>
      </c>
      <c r="I26" s="13">
        <f t="shared" ref="I26:J26" si="2">I18+I25</f>
        <v>24270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22</v>
      </c>
      <c r="C28" s="30"/>
      <c r="D28" s="30"/>
      <c r="E28" s="30"/>
      <c r="F28" s="29" t="s">
        <v>24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47</v>
      </c>
      <c r="C30" s="33"/>
      <c r="D30" s="33"/>
      <c r="E30" s="33"/>
      <c r="F30" s="31" t="s">
        <v>48</v>
      </c>
      <c r="G30" s="31"/>
      <c r="H30" s="33"/>
      <c r="I30" s="7"/>
      <c r="J30" s="7"/>
      <c r="K30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2023-02-03T06:49:34Z</dcterms:modified>
</cp:coreProperties>
</file>